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Лист1!$A$10:$H$28</definedName>
    <definedName name="_xlnm.Print_Area" localSheetId="0">Лист1!$A$2:$H$29</definedName>
  </definedNames>
  <calcPr calcId="145621" iterate="1"/>
</workbook>
</file>

<file path=xl/calcChain.xml><?xml version="1.0" encoding="utf-8"?>
<calcChain xmlns="http://schemas.openxmlformats.org/spreadsheetml/2006/main">
  <c r="G13" i="1" l="1"/>
  <c r="G14" i="1"/>
  <c r="G18" i="1" l="1"/>
  <c r="G16" i="1" l="1"/>
  <c r="G17" i="1"/>
  <c r="G19" i="1"/>
  <c r="G20" i="1"/>
  <c r="G21" i="1"/>
  <c r="G22" i="1"/>
  <c r="G23" i="1"/>
  <c r="G12" i="1"/>
  <c r="G15" i="1"/>
  <c r="E24" i="1"/>
  <c r="G11" i="1" l="1"/>
  <c r="G24" i="1" s="1"/>
  <c r="C25" i="1" s="1"/>
</calcChain>
</file>

<file path=xl/sharedStrings.xml><?xml version="1.0" encoding="utf-8"?>
<sst xmlns="http://schemas.openxmlformats.org/spreadsheetml/2006/main" count="67" uniqueCount="44">
  <si>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</si>
  <si>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</si>
  <si>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</si>
  <si>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</si>
  <si>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</si>
  <si>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</si>
  <si>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</si>
  <si>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</si>
  <si>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</si>
  <si>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</si>
  <si>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</si>
  <si>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</si>
  <si>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</si>
  <si>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</si>
  <si>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</si>
  <si>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</si>
  <si>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</si>
  <si>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</si>
  <si>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</si>
  <si>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</si>
  <si>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</si>
  <si>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</si>
  <si>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</si>
  <si>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</si>
  <si>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</si>
  <si>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</si>
  <si>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Лом черных металлов категории 3А</t>
  </si>
  <si>
    <t>руб. без НДС (НДС исчисляется налоговым агентом).</t>
  </si>
  <si>
    <t>Красноярский край, г. Ачинск, Промзона АНПЗ</t>
  </si>
  <si>
    <t>Лом цветных металлов, латунь категории 1А</t>
  </si>
  <si>
    <t>Лом цветных металлов, латунь ЛК-80</t>
  </si>
  <si>
    <t>Вагонное ремонтное депо Ужур</t>
  </si>
  <si>
    <t>Вагонное ремонтное депо Инская</t>
  </si>
  <si>
    <t>Вагонное ремонтное депо Тайга</t>
  </si>
  <si>
    <t>Иркутская обл., п. Тайтурка, ООО "ВРП "Новотранс"</t>
  </si>
  <si>
    <t>Вагонное ремонтное депо Иркутск-Сортировочный</t>
  </si>
  <si>
    <t>Участок Суховская-Южная ВЧДР Иркутск-Сортировочный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</si>
  <si>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83.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</si>
  <si>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83, а именно:</t>
  </si>
  <si>
    <t>Эксплуатационное вагонное депо Кемерово</t>
  </si>
  <si>
    <t>г. Нижневартовск, ЦОТП ООО «ННПО»</t>
  </si>
  <si>
    <t>Лом  (латунь)</t>
  </si>
  <si>
    <t>Металлолом (алюминий)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</si>
  <si>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август 2020 г. – октябрь 2020 г.;
- срок действия данной заявки - до 16:00 (мск)   31.10.2020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</si>
</sst>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28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29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zoomScale="80" zoomScaleNormal="80" zoomScaleSheetLayoutView="70" workbookViewId="0">
      <selection activeCell="C38" sqref="C38"/>
    </sheetView>
  </sheetViews>
  <sheetFormatPr defaultRowHeight="15.75" x14ac:dyDescent="0.25"/>
  <cols>
    <col min="1" max="1" width="6.42578125" style="1" customWidth="1"/>
    <col min="2" max="2" width="56.57031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5" t="s">
        <v>8</v>
      </c>
      <c r="B4" s="55"/>
      <c r="C4" s="55"/>
      <c r="D4" s="55"/>
      <c r="E4" s="55"/>
      <c r="F4" s="55"/>
      <c r="G4" s="55"/>
      <c r="H4" s="55"/>
      <c r="I4" s="5"/>
    </row>
    <row r="5" spans="1:9" s="6" customFormat="1" ht="12.75" customHeight="1" x14ac:dyDescent="0.25">
      <c r="A5" s="54" t="s">
        <v>3</v>
      </c>
      <c r="B5" s="54"/>
      <c r="C5" s="54"/>
      <c r="D5" s="54"/>
      <c r="E5" s="54"/>
      <c r="F5" s="54"/>
      <c r="G5" s="54"/>
      <c r="H5" s="54"/>
      <c r="I5" s="5"/>
    </row>
    <row r="6" spans="1:9" s="4" customFormat="1" ht="17.25" customHeight="1" x14ac:dyDescent="0.25">
      <c r="A6" s="53" t="s">
        <v>37</v>
      </c>
      <c r="B6" s="53"/>
      <c r="C6" s="53"/>
      <c r="D6" s="53"/>
      <c r="E6" s="53"/>
      <c r="F6" s="53"/>
      <c r="G6" s="53"/>
      <c r="H6" s="53"/>
      <c r="I6" s="7"/>
    </row>
    <row r="7" spans="1:9" s="8" customFormat="1" ht="9" customHeight="1" x14ac:dyDescent="0.25"/>
    <row r="8" spans="1:9" s="13" customFormat="1" ht="48.75" customHeight="1" x14ac:dyDescent="0.25">
      <c r="A8" s="52" t="s">
        <v>38</v>
      </c>
      <c r="B8" s="52"/>
      <c r="C8" s="52"/>
      <c r="D8" s="52"/>
      <c r="E8" s="52"/>
      <c r="F8" s="52"/>
      <c r="G8" s="52"/>
      <c r="H8" s="52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6" customHeight="1" x14ac:dyDescent="0.25">
      <c r="A11" s="9">
        <v>1</v>
      </c>
      <c r="B11" s="42" t="s">
        <v>28</v>
      </c>
      <c r="C11" s="42" t="s">
        <v>29</v>
      </c>
      <c r="D11" s="10" t="s">
        <v>25</v>
      </c>
      <c r="E11" s="42">
        <v>0.12180000000000001</v>
      </c>
      <c r="F11" s="11"/>
      <c r="G11" s="11">
        <f>E11*F11</f>
        <v>0</v>
      </c>
      <c r="H11" s="56" t="s">
        <v>22</v>
      </c>
    </row>
    <row r="12" spans="1:9" s="12" customFormat="1" ht="38.25" customHeight="1" x14ac:dyDescent="0.25">
      <c r="A12" s="9">
        <v>2</v>
      </c>
      <c r="B12" s="42" t="s">
        <v>28</v>
      </c>
      <c r="C12" s="42" t="s">
        <v>30</v>
      </c>
      <c r="D12" s="10" t="s">
        <v>25</v>
      </c>
      <c r="E12" s="42">
        <v>4.7E-2</v>
      </c>
      <c r="F12" s="11"/>
      <c r="G12" s="11">
        <f t="shared" ref="G12:G16" si="0">E12*F12</f>
        <v>0</v>
      </c>
      <c r="H12" s="57"/>
    </row>
    <row r="13" spans="1:9" s="12" customFormat="1" ht="38.25" customHeight="1" x14ac:dyDescent="0.25">
      <c r="A13" s="9">
        <v>3</v>
      </c>
      <c r="B13" s="44" t="s">
        <v>40</v>
      </c>
      <c r="C13" s="45" t="s">
        <v>41</v>
      </c>
      <c r="D13" s="10" t="s">
        <v>25</v>
      </c>
      <c r="E13" s="48">
        <v>0.498</v>
      </c>
      <c r="F13" s="47"/>
      <c r="G13" s="11">
        <f t="shared" si="0"/>
        <v>0</v>
      </c>
      <c r="H13" s="57"/>
    </row>
    <row r="14" spans="1:9" s="12" customFormat="1" ht="38.25" customHeight="1" x14ac:dyDescent="0.25">
      <c r="A14" s="9">
        <v>4</v>
      </c>
      <c r="B14" s="44" t="s">
        <v>40</v>
      </c>
      <c r="C14" s="46" t="s">
        <v>42</v>
      </c>
      <c r="D14" s="10" t="s">
        <v>25</v>
      </c>
      <c r="E14" s="48">
        <v>1.9E-2</v>
      </c>
      <c r="F14" s="47"/>
      <c r="G14" s="11">
        <f t="shared" si="0"/>
        <v>0</v>
      </c>
      <c r="H14" s="57"/>
    </row>
    <row r="15" spans="1:9" s="12" customFormat="1" ht="53.25" customHeight="1" x14ac:dyDescent="0.25">
      <c r="A15" s="9">
        <v>5</v>
      </c>
      <c r="B15" s="42" t="s">
        <v>31</v>
      </c>
      <c r="C15" s="42" t="s">
        <v>26</v>
      </c>
      <c r="D15" s="10" t="s">
        <v>25</v>
      </c>
      <c r="E15" s="42">
        <v>0.14099999999999999</v>
      </c>
      <c r="F15" s="11"/>
      <c r="G15" s="11">
        <f t="shared" si="0"/>
        <v>0</v>
      </c>
      <c r="H15" s="57"/>
    </row>
    <row r="16" spans="1:9" s="12" customFormat="1" ht="53.25" customHeight="1" x14ac:dyDescent="0.25">
      <c r="A16" s="9">
        <v>6</v>
      </c>
      <c r="B16" s="42" t="s">
        <v>32</v>
      </c>
      <c r="C16" s="42" t="s">
        <v>24</v>
      </c>
      <c r="D16" s="10" t="s">
        <v>25</v>
      </c>
      <c r="E16" s="42">
        <v>0.79200000000000004</v>
      </c>
      <c r="F16" s="11"/>
      <c r="G16" s="11">
        <f t="shared" si="0"/>
        <v>0</v>
      </c>
      <c r="H16" s="57"/>
    </row>
    <row r="17" spans="1:27" s="12" customFormat="1" ht="53.25" customHeight="1" x14ac:dyDescent="0.25">
      <c r="A17" s="9">
        <v>7</v>
      </c>
      <c r="B17" s="42" t="s">
        <v>33</v>
      </c>
      <c r="C17" s="42" t="s">
        <v>26</v>
      </c>
      <c r="D17" s="10" t="s">
        <v>25</v>
      </c>
      <c r="E17" s="42">
        <v>0.214</v>
      </c>
      <c r="F17" s="11"/>
      <c r="G17" s="11">
        <f t="shared" ref="G17:G23" si="1">E17*F17</f>
        <v>0</v>
      </c>
      <c r="H17" s="57"/>
    </row>
    <row r="18" spans="1:27" s="12" customFormat="1" ht="53.25" customHeight="1" x14ac:dyDescent="0.25">
      <c r="A18" s="9">
        <v>8</v>
      </c>
      <c r="B18" s="42" t="s">
        <v>39</v>
      </c>
      <c r="C18" s="42" t="s">
        <v>24</v>
      </c>
      <c r="D18" s="10" t="s">
        <v>25</v>
      </c>
      <c r="E18" s="42">
        <v>0.76200000000000001</v>
      </c>
      <c r="F18" s="11"/>
      <c r="G18" s="11">
        <f t="shared" si="1"/>
        <v>0</v>
      </c>
      <c r="H18" s="57"/>
    </row>
    <row r="19" spans="1:27" s="12" customFormat="1" ht="53.25" customHeight="1" x14ac:dyDescent="0.25">
      <c r="A19" s="9">
        <v>9</v>
      </c>
      <c r="B19" s="42" t="s">
        <v>34</v>
      </c>
      <c r="C19" s="42" t="s">
        <v>26</v>
      </c>
      <c r="D19" s="10" t="s">
        <v>25</v>
      </c>
      <c r="E19" s="42">
        <v>31.754999999999999</v>
      </c>
      <c r="F19" s="11"/>
      <c r="G19" s="11">
        <f t="shared" si="1"/>
        <v>0</v>
      </c>
      <c r="H19" s="57"/>
    </row>
    <row r="20" spans="1:27" s="12" customFormat="1" ht="53.25" customHeight="1" x14ac:dyDescent="0.25">
      <c r="A20" s="9">
        <v>10</v>
      </c>
      <c r="B20" s="42" t="s">
        <v>35</v>
      </c>
      <c r="C20" s="42" t="s">
        <v>26</v>
      </c>
      <c r="D20" s="10" t="s">
        <v>25</v>
      </c>
      <c r="E20" s="42">
        <v>118.761</v>
      </c>
      <c r="F20" s="11"/>
      <c r="G20" s="11">
        <f t="shared" si="1"/>
        <v>0</v>
      </c>
      <c r="H20" s="57"/>
    </row>
    <row r="21" spans="1:27" s="12" customFormat="1" ht="53.25" customHeight="1" x14ac:dyDescent="0.25">
      <c r="A21" s="9">
        <v>11</v>
      </c>
      <c r="B21" s="42" t="s">
        <v>36</v>
      </c>
      <c r="C21" s="42" t="s">
        <v>26</v>
      </c>
      <c r="D21" s="10" t="s">
        <v>25</v>
      </c>
      <c r="E21" s="42">
        <v>21.908000000000001</v>
      </c>
      <c r="F21" s="11"/>
      <c r="G21" s="11">
        <f t="shared" si="1"/>
        <v>0</v>
      </c>
      <c r="H21" s="57"/>
    </row>
    <row r="22" spans="1:27" s="12" customFormat="1" ht="53.25" customHeight="1" x14ac:dyDescent="0.25">
      <c r="A22" s="9">
        <v>12</v>
      </c>
      <c r="B22" s="42" t="s">
        <v>34</v>
      </c>
      <c r="C22" s="42" t="s">
        <v>24</v>
      </c>
      <c r="D22" s="10" t="s">
        <v>25</v>
      </c>
      <c r="E22" s="42">
        <v>31.164000000000001</v>
      </c>
      <c r="F22" s="11"/>
      <c r="G22" s="11">
        <f t="shared" si="1"/>
        <v>0</v>
      </c>
      <c r="H22" s="57"/>
    </row>
    <row r="23" spans="1:27" s="12" customFormat="1" ht="53.25" customHeight="1" x14ac:dyDescent="0.25">
      <c r="A23" s="9">
        <v>13</v>
      </c>
      <c r="B23" s="42" t="s">
        <v>36</v>
      </c>
      <c r="C23" s="42" t="s">
        <v>24</v>
      </c>
      <c r="D23" s="10" t="s">
        <v>25</v>
      </c>
      <c r="E23" s="42">
        <v>34.08</v>
      </c>
      <c r="F23" s="11"/>
      <c r="G23" s="11">
        <f t="shared" si="1"/>
        <v>0</v>
      </c>
      <c r="H23" s="57"/>
    </row>
    <row r="24" spans="1:27" s="15" customFormat="1" ht="26.25" customHeight="1" x14ac:dyDescent="0.25">
      <c r="A24" s="49" t="s">
        <v>6</v>
      </c>
      <c r="B24" s="49"/>
      <c r="C24" s="49"/>
      <c r="D24" s="49"/>
      <c r="E24" s="43">
        <f>SUM(E11:E23)</f>
        <v>240.26279999999997</v>
      </c>
      <c r="F24" s="24"/>
      <c r="G24" s="24">
        <f>SUM(G11:G23)</f>
        <v>0</v>
      </c>
      <c r="H24" s="14"/>
    </row>
    <row r="25" spans="1:27" s="15" customFormat="1" ht="18.75" x14ac:dyDescent="0.25">
      <c r="A25" s="26" t="s">
        <v>7</v>
      </c>
      <c r="B25" s="26"/>
      <c r="C25" s="25">
        <f>G24</f>
        <v>0</v>
      </c>
      <c r="D25" s="26" t="s">
        <v>27</v>
      </c>
      <c r="E25" s="26"/>
      <c r="F25" s="25"/>
      <c r="G25" s="26"/>
    </row>
    <row r="26" spans="1:27" s="30" customFormat="1" ht="21" customHeight="1" x14ac:dyDescent="0.3">
      <c r="A26" s="27" t="s">
        <v>16</v>
      </c>
      <c r="B26" s="27"/>
      <c r="C26" s="28"/>
      <c r="D26" s="29"/>
      <c r="E26" s="29"/>
    </row>
    <row r="27" spans="1:27" s="13" customFormat="1" ht="113.25" customHeight="1" x14ac:dyDescent="0.25">
      <c r="A27" s="50" t="s">
        <v>43</v>
      </c>
      <c r="B27" s="50"/>
      <c r="C27" s="50"/>
      <c r="D27" s="50"/>
      <c r="E27" s="50"/>
      <c r="F27" s="50"/>
      <c r="G27" s="50"/>
      <c r="H27" s="50"/>
    </row>
    <row r="28" spans="1:27" s="20" customFormat="1" ht="27" customHeight="1" x14ac:dyDescent="0.3">
      <c r="B28" s="21" t="s">
        <v>14</v>
      </c>
      <c r="C28" s="21"/>
      <c r="D28" s="39"/>
      <c r="E28" s="39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20" customFormat="1" ht="18.75" customHeight="1" x14ac:dyDescent="0.3">
      <c r="D29" s="3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20" customFormat="1" ht="23.25" customHeight="1" x14ac:dyDescent="0.3">
      <c r="B30" s="31"/>
      <c r="C30" s="31"/>
      <c r="D30" s="32"/>
      <c r="E30" s="3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20" customFormat="1" ht="18" customHeight="1" x14ac:dyDescent="0.3">
      <c r="B31" s="37" t="s">
        <v>9</v>
      </c>
      <c r="C31" s="37" t="s">
        <v>10</v>
      </c>
      <c r="D31" s="38" t="s">
        <v>11</v>
      </c>
      <c r="E31" s="40" t="s">
        <v>12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20" customFormat="1" ht="18.75" x14ac:dyDescent="0.3">
      <c r="B32" s="35"/>
      <c r="C32" s="35"/>
      <c r="D32" s="36" t="s">
        <v>13</v>
      </c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</row>
  </sheetData>
  <autoFilter ref="A10:H28"/>
  <mergeCells count="8">
    <mergeCell ref="A24:D24"/>
    <mergeCell ref="A27:H27"/>
    <mergeCell ref="A2:H2"/>
    <mergeCell ref="A8:H8"/>
    <mergeCell ref="A6:H6"/>
    <mergeCell ref="A5:H5"/>
    <mergeCell ref="A4:H4"/>
    <mergeCell ref="H11:H2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2020-07-27T12:08:56Z</dcterms:modified>
</cp:coreProperties>
</file>